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SERVICIOS\Documents\ADMON 2018-2021\2019\ALUMBRADO\CENSO 2019\PURISIMA DEL RINCON 2019. CFEbien\"/>
    </mc:Choice>
  </mc:AlternateContent>
  <bookViews>
    <workbookView xWindow="240" yWindow="795" windowWidth="19320" windowHeight="8445"/>
  </bookViews>
  <sheets>
    <sheet name="CENSO 5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<sst xmlns="http://schemas.openxmlformats.org/spreadsheetml/2006/main" count="45" uniqueCount="44">
  <si>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</si>
  <si>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</si>
  <si>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</si>
  <si>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</si>
  <si>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</si>
  <si>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</si>
  <si>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</si>
  <si>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</si>
  <si>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</si>
  <si>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</si>
  <si>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</si>
  <si>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</si>
  <si>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</si>
  <si>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</si>
  <si>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</si>
  <si>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</si>
  <si>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</si>
  <si>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</si>
  <si>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</si>
  <si>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</si>
  <si>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</si>
  <si>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</si>
  <si>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</si>
  <si>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</si>
  <si>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</si>
  <si>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</si>
  <si>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</si>
  <si>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</si>
  <si>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</si>
  <si>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</si>
  <si>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JARDIN PRINCIPAL  PMA</t>
  </si>
  <si>
    <t>NUMERO DE CUENTA:75DP07C027570066</t>
  </si>
  <si>
    <t>CORRESPONDIENTE AL MUNICIPIO DE PURISIMA DE BUSTOS</t>
  </si>
  <si>
    <t>TENSION: BAJA - BAJA</t>
  </si>
  <si>
    <t xml:space="preserve">FECHA DE CENSO: 11/07/2019  </t>
  </si>
  <si>
    <t>RPU: 060090806061</t>
  </si>
  <si>
    <t>UBICACION: JARDIN PRINCIPAL S/N PURISIMA</t>
  </si>
  <si>
    <t>TARIFA: 5A</t>
  </si>
  <si>
    <t>ZONA LEON</t>
  </si>
  <si>
    <t>100 W</t>
  </si>
  <si>
    <t>23 W</t>
  </si>
  <si>
    <t>65 W</t>
  </si>
  <si>
    <t>175 W</t>
  </si>
  <si>
    <t>45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</si>
</sst>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showGridLines="0" tabSelected="1" topLeftCell="A34" zoomScaleNormal="100" zoomScaleSheetLayoutView="100" workbookViewId="0">
      <selection activeCell="D26" sqref="D2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42" t="s">
        <v>7</v>
      </c>
      <c r="C1" s="42"/>
      <c r="D1" s="42"/>
      <c r="E1" s="42"/>
      <c r="F1" s="42"/>
      <c r="G1" s="42"/>
      <c r="H1" s="42"/>
      <c r="I1" s="4"/>
    </row>
    <row r="2" spans="1:9" x14ac:dyDescent="0.25">
      <c r="A2" s="5"/>
      <c r="B2" s="41" t="s">
        <v>20</v>
      </c>
      <c r="C2" s="41"/>
      <c r="D2" s="41"/>
      <c r="E2" s="41"/>
      <c r="F2" s="41"/>
      <c r="G2" s="41"/>
      <c r="H2" s="41"/>
      <c r="I2" s="7"/>
    </row>
    <row r="3" spans="1:9" x14ac:dyDescent="0.25">
      <c r="A3" s="5"/>
      <c r="B3" s="41" t="s">
        <v>38</v>
      </c>
      <c r="C3" s="41"/>
      <c r="D3" s="41"/>
      <c r="E3" s="41"/>
      <c r="F3" s="41"/>
      <c r="G3" s="41"/>
      <c r="H3" s="41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40" t="s">
        <v>8</v>
      </c>
      <c r="C5" s="40"/>
      <c r="D5" s="40"/>
      <c r="E5" s="40"/>
      <c r="F5" s="40"/>
      <c r="G5" s="40"/>
      <c r="H5" s="40"/>
      <c r="I5" s="7"/>
    </row>
    <row r="6" spans="1:9" x14ac:dyDescent="0.25">
      <c r="A6" s="5"/>
      <c r="B6" s="41" t="s">
        <v>32</v>
      </c>
      <c r="C6" s="41"/>
      <c r="D6" s="41"/>
      <c r="E6" s="41"/>
      <c r="F6" s="41"/>
      <c r="G6" s="41"/>
      <c r="H6" s="41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44" t="s">
        <v>31</v>
      </c>
      <c r="C8" s="44"/>
      <c r="D8" s="44"/>
      <c r="E8" s="44" t="s">
        <v>30</v>
      </c>
      <c r="F8" s="44"/>
      <c r="G8" s="44"/>
      <c r="H8" s="44"/>
      <c r="I8" s="7"/>
    </row>
    <row r="9" spans="1:9" x14ac:dyDescent="0.25">
      <c r="A9" s="5"/>
      <c r="B9" s="44" t="s">
        <v>33</v>
      </c>
      <c r="C9" s="44"/>
      <c r="D9" s="44"/>
      <c r="E9" s="44" t="s">
        <v>21</v>
      </c>
      <c r="F9" s="44"/>
      <c r="G9" s="44"/>
      <c r="H9" s="44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84</v>
      </c>
      <c r="D12" s="23">
        <v>8400</v>
      </c>
      <c r="E12" s="27">
        <f>SUM(D12:D13)</f>
        <v>8400</v>
      </c>
      <c r="F12" s="29">
        <f>E12*0.25</f>
        <v>2100</v>
      </c>
      <c r="G12" s="31">
        <f>(E12+F12)/1000</f>
        <v>10.5</v>
      </c>
      <c r="H12" s="33">
        <f>G12*12</f>
        <v>126</v>
      </c>
      <c r="I12" s="7"/>
    </row>
    <row r="13" spans="1:9" x14ac:dyDescent="0.25">
      <c r="A13" s="5"/>
      <c r="B13" s="1"/>
      <c r="C13" s="13"/>
      <c r="D13" s="23"/>
      <c r="E13" s="28"/>
      <c r="F13" s="30"/>
      <c r="G13" s="32"/>
      <c r="H13" s="34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 x14ac:dyDescent="0.25">
      <c r="A16" s="5"/>
      <c r="B16" s="2"/>
      <c r="C16" s="13"/>
      <c r="D16" s="23"/>
      <c r="E16" s="38"/>
      <c r="F16" s="39"/>
      <c r="G16" s="32"/>
      <c r="H16" s="34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 x14ac:dyDescent="0.25">
      <c r="A19" s="5"/>
      <c r="B19" s="2"/>
      <c r="C19" s="14"/>
      <c r="D19" s="23"/>
      <c r="E19" s="38"/>
      <c r="F19" s="39"/>
      <c r="G19" s="32"/>
      <c r="H19" s="37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27">
        <f>SUM(D21:D22)</f>
        <v>0</v>
      </c>
      <c r="F21" s="29">
        <f>E21*0.25</f>
        <v>0</v>
      </c>
      <c r="G21" s="31">
        <f>(E21+F21)/1000</f>
        <v>0</v>
      </c>
      <c r="H21" s="33">
        <f>G21*12</f>
        <v>0</v>
      </c>
      <c r="I21" s="7"/>
    </row>
    <row r="22" spans="1:9" x14ac:dyDescent="0.25">
      <c r="A22" s="5"/>
      <c r="B22" s="2"/>
      <c r="C22" s="14"/>
      <c r="D22" s="23"/>
      <c r="E22" s="38"/>
      <c r="F22" s="39"/>
      <c r="G22" s="32"/>
      <c r="H22" s="37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40</v>
      </c>
      <c r="C24" s="14">
        <v>30</v>
      </c>
      <c r="D24" s="23">
        <v>690</v>
      </c>
      <c r="E24" s="27">
        <f>SUM(D24:D25)</f>
        <v>1015</v>
      </c>
      <c r="F24" s="29">
        <f>E24*0.25</f>
        <v>253.75</v>
      </c>
      <c r="G24" s="31">
        <f>(E24+F24)/1000</f>
        <v>1.26875</v>
      </c>
      <c r="H24" s="33">
        <f>G24*12</f>
        <v>15.225000000000001</v>
      </c>
      <c r="I24" s="7"/>
    </row>
    <row r="25" spans="1:9" x14ac:dyDescent="0.25">
      <c r="A25" s="5"/>
      <c r="B25" s="2" t="s">
        <v>41</v>
      </c>
      <c r="C25" s="14">
        <v>5</v>
      </c>
      <c r="D25" s="23">
        <v>325</v>
      </c>
      <c r="E25" s="38"/>
      <c r="F25" s="39"/>
      <c r="G25" s="32"/>
      <c r="H25" s="37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9" x14ac:dyDescent="0.25">
      <c r="A28" s="5"/>
      <c r="B28" s="2"/>
      <c r="C28" s="13"/>
      <c r="D28" s="23"/>
      <c r="E28" s="38"/>
      <c r="F28" s="39"/>
      <c r="G28" s="32"/>
      <c r="H28" s="37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9" x14ac:dyDescent="0.25">
      <c r="A31" s="5"/>
      <c r="B31" s="2"/>
      <c r="C31" s="13"/>
      <c r="D31" s="23"/>
      <c r="E31" s="38"/>
      <c r="F31" s="36"/>
      <c r="G31" s="32"/>
      <c r="H31" s="37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9" x14ac:dyDescent="0.25">
      <c r="A34" s="5"/>
      <c r="B34" s="2"/>
      <c r="C34" s="13"/>
      <c r="D34" s="23"/>
      <c r="E34" s="38"/>
      <c r="F34" s="36"/>
      <c r="G34" s="32"/>
      <c r="H34" s="37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27">
        <f>SUM(D36:D37)</f>
        <v>0</v>
      </c>
      <c r="F36" s="35"/>
      <c r="G36" s="31">
        <f>E36/1000</f>
        <v>0</v>
      </c>
      <c r="H36" s="33">
        <f>G36*12</f>
        <v>0</v>
      </c>
      <c r="I36" s="7"/>
    </row>
    <row r="37" spans="1:9" x14ac:dyDescent="0.25">
      <c r="A37" s="5"/>
      <c r="B37" s="2"/>
      <c r="C37" s="13"/>
      <c r="D37" s="23"/>
      <c r="E37" s="38"/>
      <c r="F37" s="36"/>
      <c r="G37" s="32"/>
      <c r="H37" s="37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27">
        <f>SUM(D39:D40)</f>
        <v>0</v>
      </c>
      <c r="F39" s="35"/>
      <c r="G39" s="31">
        <f>E39/1000</f>
        <v>0</v>
      </c>
      <c r="H39" s="33">
        <f>G39*12</f>
        <v>0</v>
      </c>
      <c r="I39" s="7"/>
    </row>
    <row r="40" spans="1:9" x14ac:dyDescent="0.25">
      <c r="A40" s="5"/>
      <c r="B40" s="2"/>
      <c r="C40" s="13"/>
      <c r="D40" s="23"/>
      <c r="E40" s="38"/>
      <c r="F40" s="36"/>
      <c r="G40" s="32"/>
      <c r="H40" s="37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42</v>
      </c>
      <c r="C42" s="13">
        <v>3</v>
      </c>
      <c r="D42" s="23">
        <v>525</v>
      </c>
      <c r="E42" s="27">
        <f>SUM(D42:D43)</f>
        <v>525</v>
      </c>
      <c r="F42" s="29">
        <f>E42*0.25</f>
        <v>131.25</v>
      </c>
      <c r="G42" s="31">
        <f>(E42+F42)/1000</f>
        <v>0.65625</v>
      </c>
      <c r="H42" s="33">
        <f>G42*12</f>
        <v>7.875</v>
      </c>
      <c r="I42" s="7"/>
    </row>
    <row r="43" spans="1:9" x14ac:dyDescent="0.25">
      <c r="A43" s="5"/>
      <c r="B43" s="2"/>
      <c r="C43" s="13"/>
      <c r="D43" s="23"/>
      <c r="E43" s="38"/>
      <c r="F43" s="39"/>
      <c r="G43" s="32"/>
      <c r="H43" s="37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43</v>
      </c>
      <c r="C45" s="13">
        <v>5</v>
      </c>
      <c r="D45" s="23">
        <v>225</v>
      </c>
      <c r="E45" s="27">
        <f>SUM(D45:D46)</f>
        <v>225</v>
      </c>
      <c r="F45" s="29">
        <f>E45*0.25</f>
        <v>56.25</v>
      </c>
      <c r="G45" s="31">
        <f>(E45+F45)/1000</f>
        <v>0.28125</v>
      </c>
      <c r="H45" s="33">
        <f>G45*12</f>
        <v>3.375</v>
      </c>
      <c r="I45" s="7"/>
    </row>
    <row r="46" spans="1:9" x14ac:dyDescent="0.25">
      <c r="A46" s="5"/>
      <c r="B46" s="2"/>
      <c r="C46" s="13"/>
      <c r="D46" s="23"/>
      <c r="E46" s="38"/>
      <c r="F46" s="39"/>
      <c r="G46" s="32"/>
      <c r="H46" s="37"/>
      <c r="I46" s="7"/>
    </row>
    <row r="47" spans="1:9" x14ac:dyDescent="0.25">
      <c r="A47" s="5"/>
      <c r="B47" s="17" t="s">
        <v>14</v>
      </c>
      <c r="C47" s="14">
        <f t="shared" ref="C47:H47" si="0">SUM(C12:C46)</f>
        <v>127</v>
      </c>
      <c r="D47" s="23">
        <f t="shared" si="0"/>
        <v>10165</v>
      </c>
      <c r="E47" s="24">
        <f>(SUM(E12:E46))/1000</f>
        <v>10.164999999999999</v>
      </c>
      <c r="F47" s="14">
        <f t="shared" si="0"/>
        <v>2541.25</v>
      </c>
      <c r="G47" s="15">
        <f t="shared" si="0"/>
        <v>12.706250000000001</v>
      </c>
      <c r="H47" s="21">
        <f t="shared" si="0"/>
        <v>152.47499999999999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43" t="s">
        <v>15</v>
      </c>
      <c r="C49" s="43"/>
      <c r="D49" s="43"/>
      <c r="E49" s="43"/>
      <c r="F49" s="43"/>
      <c r="G49" s="43"/>
      <c r="H49" s="43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41" t="s">
        <v>18</v>
      </c>
      <c r="E54" s="41"/>
      <c r="F54" s="6"/>
      <c r="G54" s="41" t="s">
        <v>18</v>
      </c>
      <c r="H54" s="41"/>
      <c r="I54" s="7"/>
    </row>
    <row r="55" spans="1:9" x14ac:dyDescent="0.25">
      <c r="A55" s="5"/>
      <c r="B55" s="18" t="s">
        <v>37</v>
      </c>
      <c r="C55" s="6"/>
      <c r="D55" s="40" t="s">
        <v>17</v>
      </c>
      <c r="E55" s="40"/>
      <c r="F55" s="6"/>
      <c r="G55" s="40" t="s">
        <v>19</v>
      </c>
      <c r="H55" s="40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5:E55"/>
    <mergeCell ref="D54:E54"/>
    <mergeCell ref="G54:H54"/>
    <mergeCell ref="G55:H55"/>
    <mergeCell ref="E45:E46"/>
    <mergeCell ref="F45:F46"/>
    <mergeCell ref="G45:G46"/>
    <mergeCell ref="H45:H46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0"/>
    <mergeCell ref="F39:F40"/>
    <mergeCell ref="G39:G40"/>
    <mergeCell ref="H39:H40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HP</cp:lastModifiedBy>
  <cp:lastPrinted>2019-07-12T20:14:15Z</cp:lastPrinted>
  <dcterms:created xsi:type="dcterms:W3CDTF">2011-10-26T15:56:34Z</dcterms:created>
  <dcterms:modified xsi:type="dcterms:W3CDTF">2020-02-19T16:16:17Z</dcterms:modified>
</cp:coreProperties>
</file>